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05" windowWidth="20730" windowHeight="9315"/>
  </bookViews>
  <sheets>
    <sheet name="пир" sheetId="4" r:id="rId1"/>
  </sheets>
  <calcPr calcId="144525"/>
</workbook>
</file>

<file path=xl/calcChain.xml><?xml version="1.0" encoding="utf-8"?>
<calcChain xmlns="http://schemas.openxmlformats.org/spreadsheetml/2006/main">
  <c r="X13" i="4" l="1"/>
  <c r="Y13" i="4" s="1"/>
  <c r="V13" i="4"/>
  <c r="X14" i="4" l="1"/>
  <c r="Y14" i="4" s="1"/>
  <c r="X12" i="4"/>
  <c r="Y12" i="4" s="1"/>
  <c r="V14" i="4"/>
  <c r="V12" i="4"/>
  <c r="N11" i="4"/>
  <c r="Y15" i="4" l="1"/>
  <c r="Y11" i="4" s="1"/>
  <c r="V15" i="4"/>
  <c r="V11" i="4" s="1"/>
  <c r="T11" i="4" s="1"/>
  <c r="N15" i="4"/>
</calcChain>
</file>

<file path=xl/sharedStrings.xml><?xml version="1.0" encoding="utf-8"?>
<sst xmlns="http://schemas.openxmlformats.org/spreadsheetml/2006/main" count="64" uniqueCount="61">
  <si>
    <t>Требования к продукции / ГОСТ</t>
  </si>
  <si>
    <t>Заказчик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</si>
  <si>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</si>
  <si>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</si>
  <si>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</si>
  <si>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</si>
  <si>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</si>
  <si>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</si>
  <si>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</si>
  <si>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</si>
  <si>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</si>
  <si>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</si>
  <si>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</si>
  <si>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</si>
  <si>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</si>
  <si>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</si>
  <si>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</si>
  <si>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</si>
  <si>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</si>
  <si>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</si>
  <si>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</si>
  <si>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</si>
  <si>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</si>
  <si>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</si>
  <si>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</si>
  <si>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</si>
  <si>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</si>
  <si>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</si>
  <si>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</si>
  <si>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</si>
  <si>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</si>
  <si>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</si>
  <si>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</si>
  <si>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>Приложение 2.2. к закупочной документации</t>
  </si>
  <si>
    <t>ЗАПОЛНЯЕТСЯ УЧАСТНИКОМ*</t>
  </si>
  <si>
    <t>на ПИР</t>
  </si>
  <si>
    <t>ОКПД2</t>
  </si>
  <si>
    <t>71.12</t>
  </si>
  <si>
    <t>ТЗ</t>
  </si>
  <si>
    <t>ООО "Волжские коммунальные системы"</t>
  </si>
  <si>
    <t>Тольятти</t>
  </si>
  <si>
    <t>шт</t>
  </si>
  <si>
    <t>1.2</t>
  </si>
  <si>
    <t>1.1</t>
  </si>
  <si>
    <t>оставшаяся сумма (разность между общей стоимостью Продукции и стоимостью 1 этапа)</t>
  </si>
  <si>
    <t>Коэффициент снижения*
Коэффициент снижения  — это процент, на который уменьшается итоговая стоимость, по сравнению с НМЦ</t>
  </si>
  <si>
    <t>* ячейки, выделенные цветом</t>
  </si>
  <si>
    <t>НДС (%)**</t>
  </si>
  <si>
    <t>** 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Подрядчик не является плательщиком НДС, в столбце "НДС (%)" указать "0".</t>
  </si>
  <si>
    <t>1. Выполнение работ по переоценке запасов подземных вод на участках недр водозаборов в г. Тольятти</t>
  </si>
  <si>
    <t>1.3</t>
  </si>
  <si>
    <t>не более 10% от общей стоимости Продукции</t>
  </si>
  <si>
    <t>Не предусмотрен</t>
  </si>
  <si>
    <t>Выполнение работ по переоценке запасов подземных вод на участках недр водозаборов в г.Тольятти Самарской области для питьевого, хозяйственно-бытового и технического водоснабжения населения и промышленных предприятий г.Тольятти. Водозаборы: Соцгородской; Портовый;.Прибрежный; Комсомольский, Жигулевское море-1; Жигулевское море-2, Зеленовский; Федоровский, а именно:</t>
  </si>
  <si>
    <t>71.12.3</t>
  </si>
  <si>
    <t>не более 181 календарного дня с момента подписания договора</t>
  </si>
  <si>
    <t>не более 518 календарных дней с момента выполнения 1 этапа</t>
  </si>
  <si>
    <t>не более 366 календарных дней с момента выполнения 2 этапа</t>
  </si>
  <si>
    <t xml:space="preserve">1 этап - Разработка  проекта геологоразведочных работ </t>
  </si>
  <si>
    <t>2 этап - Полевые и лабораторные работы</t>
  </si>
  <si>
    <t>3 этап - Камеральные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</si>
</sst>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3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</font>
    <font>
      <sz val="8"/>
      <name val="Arial"/>
      <family val="2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rgb="FFFF0000"/>
      <name val="Times New Roman"/>
      <family val="1"/>
      <charset val="204"/>
    </font>
    <font>
      <b/>
      <i/>
      <sz val="11"/>
      <name val="Arial"/>
      <family val="2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 applyNumberFormat="0" applyFill="0" applyBorder="0" applyAlignment="0" applyProtection="0"/>
    <xf numFmtId="0" fontId="9" fillId="0" borderId="0"/>
    <xf numFmtId="0" fontId="14" fillId="0" borderId="0"/>
  </cellStyleXfs>
  <cellXfs count="74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164" fontId="8" fillId="2" borderId="1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left" vertical="center" wrapText="1"/>
    </xf>
    <xf numFmtId="4" fontId="8" fillId="0" borderId="1" xfId="2" applyNumberFormat="1" applyFont="1" applyBorder="1" applyAlignment="1">
      <alignment horizontal="center" vertical="center" wrapText="1"/>
    </xf>
    <xf numFmtId="4" fontId="15" fillId="0" borderId="1" xfId="2" applyNumberFormat="1" applyFont="1" applyBorder="1" applyAlignment="1">
      <alignment horizontal="center" vertical="center" wrapText="1"/>
    </xf>
    <xf numFmtId="0" fontId="17" fillId="0" borderId="0" xfId="0" applyNumberFormat="1" applyFont="1" applyFill="1" applyBorder="1" applyAlignment="1" applyProtection="1">
      <alignment vertical="center" wrapText="1"/>
    </xf>
    <xf numFmtId="0" fontId="18" fillId="0" borderId="0" xfId="1" applyFont="1" applyAlignment="1">
      <alignment horizontal="center" vertical="center"/>
    </xf>
    <xf numFmtId="0" fontId="19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164" fontId="8" fillId="4" borderId="1" xfId="0" applyNumberFormat="1" applyFont="1" applyFill="1" applyBorder="1" applyAlignment="1" applyProtection="1">
      <alignment vertical="center"/>
    </xf>
    <xf numFmtId="164" fontId="15" fillId="4" borderId="1" xfId="0" applyNumberFormat="1" applyFont="1" applyFill="1" applyBorder="1" applyAlignment="1" applyProtection="1">
      <alignment vertical="center"/>
    </xf>
    <xf numFmtId="0" fontId="22" fillId="4" borderId="1" xfId="0" applyNumberFormat="1" applyFont="1" applyFill="1" applyBorder="1" applyAlignment="1" applyProtection="1"/>
    <xf numFmtId="10" fontId="8" fillId="4" borderId="1" xfId="0" applyNumberFormat="1" applyFont="1" applyFill="1" applyBorder="1" applyAlignment="1" applyProtection="1">
      <alignment vertical="center"/>
    </xf>
    <xf numFmtId="10" fontId="8" fillId="2" borderId="1" xfId="0" applyNumberFormat="1" applyFont="1" applyFill="1" applyBorder="1" applyAlignment="1" applyProtection="1">
      <alignment vertical="center"/>
    </xf>
    <xf numFmtId="0" fontId="21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center" vertical="center" wrapText="1"/>
    </xf>
    <xf numFmtId="0" fontId="21" fillId="4" borderId="0" xfId="0" applyNumberFormat="1" applyFont="1" applyFill="1" applyBorder="1" applyAlignment="1" applyProtection="1">
      <alignment vertical="center"/>
    </xf>
    <xf numFmtId="0" fontId="1" fillId="4" borderId="0" xfId="0" applyNumberFormat="1" applyFont="1" applyFill="1" applyBorder="1" applyAlignment="1" applyProtection="1">
      <alignment vertical="center"/>
    </xf>
    <xf numFmtId="0" fontId="10" fillId="4" borderId="3" xfId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20" fillId="0" borderId="2" xfId="0" applyNumberFormat="1" applyFont="1" applyFill="1" applyBorder="1" applyAlignment="1" applyProtection="1">
      <alignment vertical="center" wrapText="1"/>
    </xf>
    <xf numFmtId="0" fontId="20" fillId="0" borderId="7" xfId="0" applyNumberFormat="1" applyFont="1" applyFill="1" applyBorder="1" applyAlignment="1" applyProtection="1">
      <alignment vertical="center" wrapText="1"/>
    </xf>
    <xf numFmtId="0" fontId="20" fillId="0" borderId="4" xfId="0" applyNumberFormat="1" applyFont="1" applyFill="1" applyBorder="1" applyAlignment="1" applyProtection="1">
      <alignment vertical="center" wrapText="1"/>
    </xf>
    <xf numFmtId="0" fontId="11" fillId="2" borderId="1" xfId="0" applyNumberFormat="1" applyFont="1" applyFill="1" applyBorder="1" applyAlignment="1" applyProtection="1">
      <alignment vertical="center"/>
    </xf>
    <xf numFmtId="0" fontId="21" fillId="0" borderId="2" xfId="0" applyNumberFormat="1" applyFont="1" applyFill="1" applyBorder="1" applyAlignment="1" applyProtection="1">
      <alignment horizontal="left" vertical="center" wrapText="1"/>
    </xf>
    <xf numFmtId="0" fontId="21" fillId="0" borderId="7" xfId="0" applyNumberFormat="1" applyFont="1" applyFill="1" applyBorder="1" applyAlignment="1" applyProtection="1">
      <alignment horizontal="left" vertical="center" wrapText="1"/>
    </xf>
    <xf numFmtId="0" fontId="21" fillId="0" borderId="4" xfId="0" applyNumberFormat="1" applyFont="1" applyFill="1" applyBorder="1" applyAlignment="1" applyProtection="1">
      <alignment horizontal="left" vertical="center" wrapText="1"/>
    </xf>
    <xf numFmtId="0" fontId="21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7" fillId="3" borderId="5" xfId="0" applyNumberFormat="1" applyFont="1" applyFill="1" applyBorder="1" applyAlignment="1" applyProtection="1">
      <alignment horizontal="center" vertical="center" wrapText="1"/>
    </xf>
    <xf numFmtId="0" fontId="17" fillId="3" borderId="6" xfId="0" applyNumberFormat="1" applyFont="1" applyFill="1" applyBorder="1" applyAlignment="1" applyProtection="1">
      <alignment horizontal="center" vertical="center" wrapText="1"/>
    </xf>
    <xf numFmtId="0" fontId="7" fillId="4" borderId="1" xfId="0" applyNumberFormat="1" applyFont="1" applyFill="1" applyBorder="1" applyAlignment="1" applyProtection="1">
      <alignment horizontal="center" vertical="top"/>
    </xf>
    <xf numFmtId="0" fontId="16" fillId="4" borderId="7" xfId="0" applyNumberFormat="1" applyFont="1" applyFill="1" applyBorder="1" applyAlignment="1" applyProtection="1">
      <alignment horizontal="right" vertical="center" wrapText="1"/>
    </xf>
    <xf numFmtId="0" fontId="16" fillId="4" borderId="4" xfId="0" applyNumberFormat="1" applyFont="1" applyFill="1" applyBorder="1" applyAlignment="1" applyProtection="1">
      <alignment horizontal="right" vertical="center" wrapText="1"/>
    </xf>
    <xf numFmtId="14" fontId="13" fillId="0" borderId="2" xfId="0" applyNumberFormat="1" applyFont="1" applyFill="1" applyBorder="1" applyAlignment="1" applyProtection="1">
      <alignment horizontal="center" vertical="center" wrapText="1"/>
    </xf>
    <xf numFmtId="14" fontId="13" fillId="0" borderId="4" xfId="0" applyNumberFormat="1" applyFont="1" applyFill="1" applyBorder="1" applyAlignment="1" applyProtection="1">
      <alignment horizontal="center" vertical="center" wrapText="1"/>
    </xf>
    <xf numFmtId="0" fontId="1" fillId="4" borderId="3" xfId="0" applyNumberFormat="1" applyFont="1" applyFill="1" applyBorder="1" applyAlignment="1" applyProtection="1">
      <alignment horizontal="center"/>
    </xf>
    <xf numFmtId="0" fontId="1" fillId="4" borderId="8" xfId="0" applyNumberFormat="1" applyFont="1" applyFill="1" applyBorder="1" applyAlignment="1" applyProtection="1">
      <alignment horizont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4" borderId="5" xfId="0" applyNumberFormat="1" applyFont="1" applyFill="1" applyBorder="1" applyAlignment="1" applyProtection="1">
      <alignment horizontal="center" vertical="center" wrapText="1"/>
    </xf>
    <xf numFmtId="0" fontId="3" fillId="4" borderId="6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31"/>
  <sheetViews>
    <sheetView tabSelected="1" view="pageBreakPreview" zoomScale="75" zoomScaleNormal="86" zoomScaleSheetLayoutView="75" workbookViewId="0">
      <selection activeCell="N15" sqref="N15"/>
    </sheetView>
  </sheetViews>
  <sheetFormatPr defaultColWidth="8.85546875" defaultRowHeight="12.75" x14ac:dyDescent="0.2"/>
  <cols>
    <col min="1" max="1" width="6.85546875" customWidth="1"/>
    <col min="2" max="2" width="26.28515625" customWidth="1"/>
    <col min="3" max="3" width="12.42578125" customWidth="1"/>
    <col min="4" max="4" width="11.5703125" customWidth="1"/>
    <col min="5" max="5" width="26" style="2" customWidth="1"/>
    <col min="6" max="6" width="24.28515625" style="2" customWidth="1"/>
    <col min="7" max="7" width="17.42578125" style="2" customWidth="1"/>
    <col min="8" max="8" width="12.85546875" customWidth="1"/>
    <col min="9" max="9" width="9.42578125" style="2" customWidth="1"/>
    <col min="10" max="11" width="13.42578125" customWidth="1"/>
    <col min="12" max="12" width="11.28515625" bestFit="1" customWidth="1"/>
    <col min="13" max="13" width="19" customWidth="1"/>
    <col min="14" max="14" width="19.28515625" customWidth="1"/>
    <col min="15" max="15" width="16.28515625" customWidth="1"/>
    <col min="16" max="16" width="18.7109375" customWidth="1"/>
    <col min="17" max="18" width="14.140625" customWidth="1"/>
    <col min="19" max="19" width="12.85546875" customWidth="1"/>
    <col min="20" max="20" width="23.85546875" bestFit="1" customWidth="1"/>
    <col min="21" max="21" width="19.28515625" customWidth="1"/>
    <col min="22" max="23" width="20" customWidth="1"/>
    <col min="24" max="25" width="18.42578125" customWidth="1"/>
  </cols>
  <sheetData>
    <row r="3" spans="1:25" ht="18.75" customHeight="1" x14ac:dyDescent="0.2">
      <c r="A3" s="28" t="s">
        <v>33</v>
      </c>
    </row>
    <row r="4" spans="1:25" ht="42.75" customHeight="1" x14ac:dyDescent="0.2">
      <c r="A4" s="11" t="s">
        <v>6</v>
      </c>
      <c r="B4" s="6"/>
      <c r="C4" s="26" t="s">
        <v>35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S4" s="6"/>
      <c r="T4" s="6"/>
    </row>
    <row r="5" spans="1:25" ht="25.5" customHeight="1" x14ac:dyDescent="0.2">
      <c r="A5" s="7" t="s">
        <v>4</v>
      </c>
      <c r="B5" s="6"/>
      <c r="C5" s="6"/>
      <c r="D5" s="44">
        <v>105</v>
      </c>
      <c r="E5" s="45"/>
      <c r="F5" s="45"/>
      <c r="G5" s="45"/>
      <c r="H5" s="46"/>
      <c r="I5" s="6"/>
      <c r="J5" s="6"/>
      <c r="K5" s="6"/>
      <c r="L5" s="6"/>
      <c r="M5" s="6"/>
      <c r="N5" s="6"/>
      <c r="S5" s="6"/>
      <c r="T5" s="6"/>
    </row>
    <row r="6" spans="1:25" ht="45" customHeight="1" x14ac:dyDescent="0.2">
      <c r="A6" s="7" t="s">
        <v>3</v>
      </c>
      <c r="B6" s="8"/>
      <c r="C6" s="8"/>
      <c r="D6" s="47" t="s">
        <v>49</v>
      </c>
      <c r="E6" s="48"/>
      <c r="F6" s="48"/>
      <c r="G6" s="48"/>
      <c r="H6" s="49"/>
      <c r="I6" s="29"/>
      <c r="J6" s="9"/>
      <c r="K6" s="9"/>
      <c r="L6" s="9"/>
      <c r="M6" s="9"/>
      <c r="N6" s="9"/>
      <c r="S6" s="9"/>
      <c r="T6" s="9"/>
    </row>
    <row r="7" spans="1:25" ht="30.75" customHeight="1" x14ac:dyDescent="0.2">
      <c r="A7" s="7" t="s">
        <v>9</v>
      </c>
      <c r="B7" s="8"/>
      <c r="C7" s="8"/>
      <c r="D7" s="50" t="s">
        <v>10</v>
      </c>
      <c r="E7" s="50"/>
      <c r="F7" s="50"/>
      <c r="G7" s="50"/>
      <c r="H7" s="50"/>
      <c r="I7" s="29"/>
      <c r="J7" s="9"/>
      <c r="K7" s="9"/>
      <c r="L7" s="9"/>
      <c r="M7" s="9"/>
      <c r="N7" s="9"/>
      <c r="S7" s="9"/>
      <c r="T7" s="9"/>
    </row>
    <row r="8" spans="1:25" ht="23.25" customHeight="1" x14ac:dyDescent="0.2">
      <c r="A8" s="10"/>
    </row>
    <row r="9" spans="1:25" ht="48.75" customHeight="1" x14ac:dyDescent="0.2">
      <c r="A9" s="65"/>
      <c r="B9" s="65"/>
      <c r="C9" s="65"/>
      <c r="D9" s="65"/>
      <c r="E9" s="65"/>
      <c r="F9" s="65"/>
      <c r="G9" s="65"/>
      <c r="H9" s="65"/>
      <c r="I9" s="65"/>
      <c r="J9" s="66"/>
      <c r="K9" s="56" t="s">
        <v>11</v>
      </c>
      <c r="L9" s="57"/>
      <c r="M9" s="58" t="s">
        <v>29</v>
      </c>
      <c r="N9" s="58" t="s">
        <v>30</v>
      </c>
      <c r="O9" s="60" t="s">
        <v>34</v>
      </c>
      <c r="P9" s="60"/>
      <c r="Q9" s="60"/>
      <c r="R9" s="60"/>
      <c r="S9" s="60"/>
      <c r="T9" s="60"/>
      <c r="U9" s="60"/>
      <c r="V9" s="60"/>
      <c r="W9" s="60"/>
      <c r="X9" s="60"/>
      <c r="Y9" s="60"/>
    </row>
    <row r="10" spans="1:25" ht="93" customHeight="1" x14ac:dyDescent="0.2">
      <c r="A10" s="5" t="s">
        <v>12</v>
      </c>
      <c r="B10" s="5" t="s">
        <v>13</v>
      </c>
      <c r="C10" s="20" t="s">
        <v>36</v>
      </c>
      <c r="D10" s="20" t="s">
        <v>14</v>
      </c>
      <c r="E10" s="20" t="s">
        <v>15</v>
      </c>
      <c r="F10" s="20" t="s">
        <v>0</v>
      </c>
      <c r="G10" s="20" t="s">
        <v>1</v>
      </c>
      <c r="H10" s="20" t="s">
        <v>16</v>
      </c>
      <c r="I10" s="20" t="s">
        <v>2</v>
      </c>
      <c r="J10" s="20" t="s">
        <v>17</v>
      </c>
      <c r="K10" s="20" t="s">
        <v>18</v>
      </c>
      <c r="L10" s="20" t="s">
        <v>19</v>
      </c>
      <c r="M10" s="59"/>
      <c r="N10" s="59"/>
      <c r="O10" s="39" t="s">
        <v>26</v>
      </c>
      <c r="P10" s="39" t="s">
        <v>25</v>
      </c>
      <c r="Q10" s="39" t="s">
        <v>24</v>
      </c>
      <c r="R10" s="39" t="s">
        <v>23</v>
      </c>
      <c r="S10" s="39" t="s">
        <v>5</v>
      </c>
      <c r="T10" s="39" t="s">
        <v>45</v>
      </c>
      <c r="U10" s="39" t="s">
        <v>21</v>
      </c>
      <c r="V10" s="39" t="s">
        <v>22</v>
      </c>
      <c r="W10" s="39" t="s">
        <v>47</v>
      </c>
      <c r="X10" s="39" t="s">
        <v>27</v>
      </c>
      <c r="Y10" s="39" t="s">
        <v>28</v>
      </c>
    </row>
    <row r="11" spans="1:25" ht="330.75" x14ac:dyDescent="0.2">
      <c r="A11" s="1">
        <v>1</v>
      </c>
      <c r="B11" s="67">
        <v>1</v>
      </c>
      <c r="C11" s="22" t="s">
        <v>54</v>
      </c>
      <c r="D11" s="22" t="s">
        <v>37</v>
      </c>
      <c r="E11" s="23" t="s">
        <v>53</v>
      </c>
      <c r="F11" s="22" t="s">
        <v>38</v>
      </c>
      <c r="G11" s="22" t="s">
        <v>39</v>
      </c>
      <c r="H11" s="22" t="s">
        <v>40</v>
      </c>
      <c r="I11" s="22" t="s">
        <v>41</v>
      </c>
      <c r="J11" s="22">
        <v>1</v>
      </c>
      <c r="K11" s="63"/>
      <c r="L11" s="64"/>
      <c r="M11" s="24">
        <v>64333333.32</v>
      </c>
      <c r="N11" s="24">
        <f>J11*M11</f>
        <v>64333333.32</v>
      </c>
      <c r="O11" s="3"/>
      <c r="P11" s="3"/>
      <c r="Q11" s="70"/>
      <c r="R11" s="71"/>
      <c r="S11" s="3"/>
      <c r="T11" s="40">
        <f>(V11-N11)/N11%</f>
        <v>-100</v>
      </c>
      <c r="U11" s="32"/>
      <c r="V11" s="32">
        <f>V15</f>
        <v>0</v>
      </c>
      <c r="W11" s="35"/>
      <c r="X11" s="32"/>
      <c r="Y11" s="32">
        <f>Y15</f>
        <v>0</v>
      </c>
    </row>
    <row r="12" spans="1:25" ht="63" x14ac:dyDescent="0.2">
      <c r="A12" s="30" t="s">
        <v>43</v>
      </c>
      <c r="B12" s="68"/>
      <c r="C12" s="21"/>
      <c r="D12" s="21"/>
      <c r="E12" s="23" t="s">
        <v>58</v>
      </c>
      <c r="F12" s="22"/>
      <c r="G12" s="23"/>
      <c r="H12" s="23"/>
      <c r="I12" s="23"/>
      <c r="J12" s="22"/>
      <c r="K12" s="63" t="s">
        <v>55</v>
      </c>
      <c r="L12" s="64"/>
      <c r="M12" s="24"/>
      <c r="N12" s="25"/>
      <c r="O12" s="31"/>
      <c r="P12" s="31"/>
      <c r="Q12" s="70" t="s">
        <v>55</v>
      </c>
      <c r="R12" s="71"/>
      <c r="S12" s="31" t="s">
        <v>51</v>
      </c>
      <c r="T12" s="31"/>
      <c r="U12" s="12"/>
      <c r="V12" s="12">
        <f>J11*U12</f>
        <v>0</v>
      </c>
      <c r="W12" s="36"/>
      <c r="X12" s="12">
        <f>ROUND(U12*(1+W12),2)</f>
        <v>0</v>
      </c>
      <c r="Y12" s="12">
        <f>J11*X12</f>
        <v>0</v>
      </c>
    </row>
    <row r="13" spans="1:25" ht="63.75" customHeight="1" x14ac:dyDescent="0.2">
      <c r="A13" s="30" t="s">
        <v>42</v>
      </c>
      <c r="B13" s="68"/>
      <c r="C13" s="21"/>
      <c r="D13" s="21"/>
      <c r="E13" s="23" t="s">
        <v>59</v>
      </c>
      <c r="F13" s="22"/>
      <c r="G13" s="23"/>
      <c r="H13" s="23"/>
      <c r="I13" s="23"/>
      <c r="J13" s="22"/>
      <c r="K13" s="63" t="s">
        <v>56</v>
      </c>
      <c r="L13" s="64"/>
      <c r="M13" s="24"/>
      <c r="N13" s="25"/>
      <c r="O13" s="31"/>
      <c r="P13" s="31"/>
      <c r="Q13" s="70" t="s">
        <v>56</v>
      </c>
      <c r="R13" s="71"/>
      <c r="S13" s="72" t="s">
        <v>44</v>
      </c>
      <c r="T13" s="31"/>
      <c r="U13" s="12"/>
      <c r="V13" s="12">
        <f>J12*U13</f>
        <v>0</v>
      </c>
      <c r="W13" s="36"/>
      <c r="X13" s="12">
        <f>ROUND(U13*(1+W13),2)</f>
        <v>0</v>
      </c>
      <c r="Y13" s="12">
        <f>J12*X13</f>
        <v>0</v>
      </c>
    </row>
    <row r="14" spans="1:25" ht="111" customHeight="1" x14ac:dyDescent="0.2">
      <c r="A14" s="30" t="s">
        <v>50</v>
      </c>
      <c r="B14" s="69"/>
      <c r="C14" s="21"/>
      <c r="D14" s="21"/>
      <c r="E14" s="23" t="s">
        <v>60</v>
      </c>
      <c r="F14" s="22"/>
      <c r="G14" s="23"/>
      <c r="H14" s="23"/>
      <c r="I14" s="23"/>
      <c r="J14" s="22"/>
      <c r="K14" s="63" t="s">
        <v>57</v>
      </c>
      <c r="L14" s="64"/>
      <c r="M14" s="24"/>
      <c r="N14" s="25"/>
      <c r="O14" s="31"/>
      <c r="P14" s="31"/>
      <c r="Q14" s="70" t="s">
        <v>57</v>
      </c>
      <c r="R14" s="71"/>
      <c r="S14" s="73"/>
      <c r="T14" s="31"/>
      <c r="U14" s="12"/>
      <c r="V14" s="12">
        <f>J11*U14</f>
        <v>0</v>
      </c>
      <c r="W14" s="36"/>
      <c r="X14" s="12">
        <f>ROUND(U14*(1+W14),2)</f>
        <v>0</v>
      </c>
      <c r="Y14" s="12">
        <f>J11*X14</f>
        <v>0</v>
      </c>
    </row>
    <row r="15" spans="1:25" ht="20.25" customHeight="1" x14ac:dyDescent="0.2">
      <c r="A15" s="55" t="s">
        <v>20</v>
      </c>
      <c r="B15" s="55"/>
      <c r="C15" s="55"/>
      <c r="D15" s="55"/>
      <c r="E15" s="55"/>
      <c r="F15" s="55"/>
      <c r="G15" s="55"/>
      <c r="H15" s="4"/>
      <c r="I15" s="4"/>
      <c r="J15" s="4"/>
      <c r="K15" s="4"/>
      <c r="L15" s="4"/>
      <c r="M15" s="4"/>
      <c r="N15" s="33">
        <f>SUM(N11:N14)</f>
        <v>64333333.32</v>
      </c>
      <c r="O15" s="61"/>
      <c r="P15" s="61"/>
      <c r="Q15" s="61"/>
      <c r="R15" s="61"/>
      <c r="S15" s="61"/>
      <c r="T15" s="61"/>
      <c r="U15" s="62"/>
      <c r="V15" s="33">
        <f>SUM(V12:V14)</f>
        <v>0</v>
      </c>
      <c r="W15" s="33"/>
      <c r="X15" s="34"/>
      <c r="Y15" s="33">
        <f>SUM(Y12:Y14)</f>
        <v>0</v>
      </c>
    </row>
    <row r="16" spans="1:25" ht="35.25" customHeight="1" x14ac:dyDescent="0.2">
      <c r="A16" s="37" t="s">
        <v>46</v>
      </c>
      <c r="B16" s="38"/>
    </row>
    <row r="17" spans="1:25" ht="35.25" customHeight="1" x14ac:dyDescent="0.2">
      <c r="A17" s="41" t="s">
        <v>48</v>
      </c>
      <c r="B17" s="42"/>
    </row>
    <row r="18" spans="1:25" x14ac:dyDescent="0.2">
      <c r="A18" s="51" t="s">
        <v>31</v>
      </c>
      <c r="B18" s="52"/>
      <c r="C18" s="53"/>
      <c r="D18" s="54" t="s">
        <v>52</v>
      </c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</row>
    <row r="19" spans="1:25" x14ac:dyDescent="0.2">
      <c r="C19" s="2"/>
      <c r="D19" s="2"/>
      <c r="E19"/>
      <c r="F19"/>
      <c r="G19"/>
      <c r="I19"/>
    </row>
    <row r="20" spans="1:25" ht="15" x14ac:dyDescent="0.25">
      <c r="B20" s="13"/>
      <c r="C20" s="15"/>
      <c r="D20" s="13"/>
      <c r="E20" s="16"/>
      <c r="F20" s="16"/>
      <c r="G20"/>
      <c r="I20" s="16"/>
    </row>
    <row r="21" spans="1:25" ht="15" x14ac:dyDescent="0.25">
      <c r="B21" s="13"/>
      <c r="C21" s="43"/>
      <c r="D21" s="43"/>
      <c r="E21" s="17" t="s">
        <v>7</v>
      </c>
      <c r="F21" s="16"/>
      <c r="G21"/>
      <c r="I21" s="16"/>
    </row>
    <row r="22" spans="1:25" ht="15" x14ac:dyDescent="0.25">
      <c r="B22" s="13"/>
      <c r="C22" s="15"/>
      <c r="D22" s="18"/>
      <c r="E22" s="27" t="s">
        <v>32</v>
      </c>
      <c r="F22" s="16"/>
      <c r="G22"/>
      <c r="I22" s="16"/>
    </row>
    <row r="23" spans="1:25" ht="15" x14ac:dyDescent="0.25">
      <c r="B23" s="13"/>
      <c r="C23" s="15"/>
      <c r="D23" s="18"/>
      <c r="E23" s="16"/>
      <c r="F23" s="16"/>
      <c r="G23"/>
      <c r="I23" s="16"/>
    </row>
    <row r="24" spans="1:25" ht="15" x14ac:dyDescent="0.25">
      <c r="B24" s="13" t="s">
        <v>8</v>
      </c>
      <c r="C24" s="15"/>
      <c r="D24" s="19"/>
      <c r="E24" s="16"/>
      <c r="F24" s="16"/>
      <c r="G24"/>
      <c r="I24" s="16"/>
    </row>
    <row r="25" spans="1:25" ht="15" x14ac:dyDescent="0.25">
      <c r="B25" s="13"/>
      <c r="C25" s="13"/>
      <c r="D25" s="13"/>
      <c r="E25" s="14"/>
      <c r="F25" s="14"/>
      <c r="I25" s="14"/>
    </row>
    <row r="26" spans="1:25" ht="15" x14ac:dyDescent="0.25">
      <c r="B26" s="13"/>
      <c r="C26" s="13"/>
      <c r="D26" s="13"/>
      <c r="E26" s="14"/>
      <c r="F26" s="14"/>
      <c r="I26" s="14"/>
    </row>
    <row r="27" spans="1:25" ht="15" x14ac:dyDescent="0.25">
      <c r="B27" s="13"/>
      <c r="C27" s="13"/>
      <c r="D27" s="13"/>
      <c r="E27" s="14"/>
      <c r="F27" s="14"/>
      <c r="I27" s="14"/>
    </row>
    <row r="28" spans="1:25" ht="15" x14ac:dyDescent="0.25">
      <c r="B28" s="13"/>
      <c r="C28" s="13"/>
      <c r="D28" s="13"/>
      <c r="E28" s="14"/>
      <c r="F28" s="14"/>
      <c r="I28" s="14"/>
    </row>
    <row r="29" spans="1:25" ht="15" x14ac:dyDescent="0.25">
      <c r="B29" s="13"/>
      <c r="C29" s="13"/>
      <c r="D29" s="13"/>
      <c r="E29" s="14"/>
      <c r="F29" s="14"/>
      <c r="I29" s="14"/>
    </row>
    <row r="30" spans="1:25" ht="15" x14ac:dyDescent="0.25">
      <c r="B30" s="13"/>
      <c r="C30" s="13"/>
      <c r="D30" s="13"/>
      <c r="E30" s="14"/>
      <c r="F30" s="14"/>
      <c r="I30" s="14"/>
    </row>
    <row r="31" spans="1:25" ht="15" x14ac:dyDescent="0.25">
      <c r="B31" s="13"/>
      <c r="C31" s="13"/>
      <c r="D31" s="13"/>
      <c r="E31" s="14"/>
      <c r="F31" s="14"/>
      <c r="I31" s="14"/>
    </row>
  </sheetData>
  <mergeCells count="23">
    <mergeCell ref="B11:B14"/>
    <mergeCell ref="Q11:R11"/>
    <mergeCell ref="Q12:R12"/>
    <mergeCell ref="Q14:R14"/>
    <mergeCell ref="S13:S14"/>
    <mergeCell ref="Q13:R13"/>
    <mergeCell ref="K13:L13"/>
    <mergeCell ref="C21:D21"/>
    <mergeCell ref="D5:H5"/>
    <mergeCell ref="D6:H6"/>
    <mergeCell ref="D7:H7"/>
    <mergeCell ref="A18:C18"/>
    <mergeCell ref="D18:Y18"/>
    <mergeCell ref="A15:G15"/>
    <mergeCell ref="K9:L9"/>
    <mergeCell ref="M9:M10"/>
    <mergeCell ref="N9:N10"/>
    <mergeCell ref="O9:Y9"/>
    <mergeCell ref="O15:U15"/>
    <mergeCell ref="K11:L11"/>
    <mergeCell ref="K12:L12"/>
    <mergeCell ref="K14:L14"/>
    <mergeCell ref="A9:J9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2019-02-04T07:04:04Z</cp:lastPrinted>
  <dcterms:created xsi:type="dcterms:W3CDTF">2013-09-25T03:40:45Z</dcterms:created>
  <dcterms:modified xsi:type="dcterms:W3CDTF">2021-12-30T11:10:23Z</dcterms:modified>
</cp:coreProperties>
</file>